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БЭС\Экономика\Инвестиции\ИП ЭО\ИП ЭО 2025-2029\Корректировка 03.2026\Инвест программа по ЭЭ 2025-2029 Корректировка апрель 2026\Стоимость проектов\"/>
    </mc:Choice>
  </mc:AlternateContent>
  <bookViews>
    <workbookView xWindow="0" yWindow="0" windowWidth="28800" windowHeight="11775"/>
  </bookViews>
  <sheets>
    <sheet name="2027" sheetId="1" r:id="rId1"/>
  </sheets>
  <definedNames>
    <definedName name="_xlnm.Print_Area" localSheetId="0">'2027'!$A$1:$I$16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H12" i="1" s="1"/>
  <c r="I12" i="1" s="1"/>
  <c r="D12" i="1"/>
  <c r="G11" i="1"/>
  <c r="H11" i="1" s="1"/>
  <c r="I11" i="1" s="1"/>
  <c r="D11" i="1"/>
  <c r="G10" i="1"/>
  <c r="H10" i="1" s="1"/>
  <c r="I10" i="1" s="1"/>
  <c r="G9" i="1"/>
  <c r="H9" i="1" s="1"/>
  <c r="I9" i="1" s="1"/>
  <c r="G8" i="1"/>
  <c r="I8" i="1" s="1"/>
  <c r="G7" i="1"/>
  <c r="H7" i="1" s="1"/>
  <c r="I7" i="1" s="1"/>
  <c r="G6" i="1"/>
  <c r="H6" i="1" s="1"/>
  <c r="I6" i="1" s="1"/>
  <c r="E6" i="1"/>
  <c r="G5" i="1"/>
  <c r="H5" i="1" s="1"/>
  <c r="I5" i="1" l="1"/>
  <c r="I13" i="1" s="1"/>
  <c r="H8" i="1"/>
  <c r="H13" i="1" s="1"/>
</calcChain>
</file>

<file path=xl/sharedStrings.xml><?xml version="1.0" encoding="utf-8"?>
<sst xmlns="http://schemas.openxmlformats.org/spreadsheetml/2006/main" count="34" uniqueCount="33">
  <si>
    <t>Расчет 
стоимости финансовых потребностей на модернизацию трансформаторной подстанций КТПН-519 (инв. № 3425) 2х400 кВА расположенной по адресу 
г. Норильск, ул. Федоровского, д. 6, на подстанцию типа 2КТПН-400/6/0,4, мощностью 2х400 кВА в утепленном корпусе</t>
  </si>
  <si>
    <t>№ расценок</t>
  </si>
  <si>
    <t>Класс напряжения, кВ</t>
  </si>
  <si>
    <t>Наименование, 
тип оборудования</t>
  </si>
  <si>
    <t>Кол-во оборудования, ед. (1 км)</t>
  </si>
  <si>
    <t>Норматив цены, тыс.руб. без НДС</t>
  </si>
  <si>
    <t>Коэффициент перехода к УНЦ Красноярский край (таб.Ц1(Ц1-48-1..10))</t>
  </si>
  <si>
    <t>Норматив с учетом коэфициента перехода тыс.руб., 
без НДС</t>
  </si>
  <si>
    <t xml:space="preserve">Объем финансовых потребностей, тыс.руб. </t>
  </si>
  <si>
    <t>без НДС</t>
  </si>
  <si>
    <t>с НДС</t>
  </si>
  <si>
    <t>П6-09</t>
  </si>
  <si>
    <t>6/0,4</t>
  </si>
  <si>
    <t>Проектные и изыскательские работы для отдельных элементов электрических
сетей</t>
  </si>
  <si>
    <t>П5-01</t>
  </si>
  <si>
    <t>0,4 - 20</t>
  </si>
  <si>
    <t>Проектные и изыскательские работы для КЛ</t>
  </si>
  <si>
    <t>М6-05-10</t>
  </si>
  <si>
    <t>КТП 6 - 20 кВ мачтового (шкафного, столбового) и
киоскового типа</t>
  </si>
  <si>
    <t>Э3-08-1..2</t>
  </si>
  <si>
    <t>6/0,4 кВ</t>
  </si>
  <si>
    <t>КТП блочного типа (бетонные, сэндвич-панели) 6 - 20 кВ, с количеством трансформаторов - 2 шт.</t>
  </si>
  <si>
    <t>И11-143</t>
  </si>
  <si>
    <t>6-20 кВ</t>
  </si>
  <si>
    <t>Микропроцессорный терминал основной и резервной
защиты с автоматикой управления выключателем
двухобмоточного трансформатора 6 - 35 кВ мощностью
до 6,3 МВА для решений без использования протоколов
GOOSE и SV.</t>
  </si>
  <si>
    <t>К3-01-1..4</t>
  </si>
  <si>
    <r>
      <t>КЛ 0,4 кВ 16 мм</t>
    </r>
    <r>
      <rPr>
        <vertAlign val="superscript"/>
        <sz val="10"/>
        <rFont val="Arial"/>
        <family val="2"/>
        <charset val="204"/>
      </rPr>
      <t>2</t>
    </r>
  </si>
  <si>
    <t>К3-06-1..4</t>
  </si>
  <si>
    <r>
      <t>КЛ 0,4 кВ 95 мм</t>
    </r>
    <r>
      <rPr>
        <vertAlign val="superscript"/>
        <sz val="10"/>
        <rFont val="Arial"/>
        <family val="2"/>
        <charset val="204"/>
      </rPr>
      <t>2</t>
    </r>
  </si>
  <si>
    <t>К3-07-1..4</t>
  </si>
  <si>
    <r>
      <t>КЛ 0,4 кВ 120 мм</t>
    </r>
    <r>
      <rPr>
        <vertAlign val="superscript"/>
        <sz val="10"/>
        <rFont val="Arial"/>
        <family val="2"/>
        <charset val="204"/>
      </rPr>
      <t>2</t>
    </r>
  </si>
  <si>
    <t>Итого:</t>
  </si>
  <si>
    <t xml:space="preserve">        Выполнен по укрупненным нормативам цен типовых технологических решений капитального строительства объектов электроэнергетики в части объектов электросетевого хозяйства, утвержденной приказом Минэнерго России от 26.02.2024 г. №131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</si>
</sst>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000"/>
    <numFmt numFmtId="165" formatCode="#,##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21">
    <xf numFmtId="0" fontId="0" fillId="0" borderId="0" xfId="0"/>
    <xf numFmtId="0" fontId="3" fillId="0" borderId="0" xfId="0" applyFont="1" applyFill="1" applyAlignment="1">
      <alignment horizontal="center" wrapText="1"/>
    </xf>
    <xf numFmtId="0" fontId="4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6" fillId="0" borderId="0" xfId="2" applyNumberFormat="1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zoomScaleNormal="100" workbookViewId="0">
      <selection activeCell="F3" sqref="F3:F4"/>
    </sheetView>
  </sheetViews>
  <sheetFormatPr defaultRowHeight="14.25" x14ac:dyDescent="0.2"/>
  <cols>
    <col min="1" max="1" width="12.7109375" style="2" customWidth="1"/>
    <col min="2" max="2" width="13" style="19" customWidth="1"/>
    <col min="3" max="3" width="29.28515625" style="2" customWidth="1"/>
    <col min="4" max="4" width="13.7109375" style="2" customWidth="1"/>
    <col min="5" max="5" width="10.85546875" style="2" customWidth="1"/>
    <col min="6" max="6" width="19.28515625" style="2" customWidth="1"/>
    <col min="7" max="7" width="13" style="2" customWidth="1"/>
    <col min="8" max="9" width="12.7109375" style="2" customWidth="1"/>
    <col min="10" max="16384" width="9.140625" style="2"/>
  </cols>
  <sheetData>
    <row r="1" spans="1:9" ht="44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3"/>
      <c r="B2" s="3"/>
      <c r="C2" s="3"/>
      <c r="D2" s="3"/>
      <c r="E2" s="3"/>
      <c r="F2" s="3"/>
      <c r="G2" s="3"/>
      <c r="H2" s="3"/>
      <c r="I2" s="3"/>
    </row>
    <row r="3" spans="1:9" ht="30" customHeight="1" x14ac:dyDescent="0.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5" t="s">
        <v>8</v>
      </c>
      <c r="I3" s="6"/>
    </row>
    <row r="4" spans="1:9" ht="47.25" customHeight="1" x14ac:dyDescent="0.2">
      <c r="A4" s="4"/>
      <c r="B4" s="4"/>
      <c r="C4" s="4"/>
      <c r="D4" s="4"/>
      <c r="E4" s="4"/>
      <c r="F4" s="4"/>
      <c r="G4" s="4"/>
      <c r="H4" s="7" t="s">
        <v>9</v>
      </c>
      <c r="I4" s="7" t="s">
        <v>10</v>
      </c>
    </row>
    <row r="5" spans="1:9" ht="51" x14ac:dyDescent="0.2">
      <c r="A5" s="8" t="s">
        <v>11</v>
      </c>
      <c r="B5" s="9" t="s">
        <v>12</v>
      </c>
      <c r="C5" s="10" t="s">
        <v>13</v>
      </c>
      <c r="D5" s="11">
        <v>1</v>
      </c>
      <c r="E5" s="12">
        <v>4255.01</v>
      </c>
      <c r="F5" s="9">
        <v>1</v>
      </c>
      <c r="G5" s="9">
        <f>E5*F5</f>
        <v>4255.01</v>
      </c>
      <c r="H5" s="13">
        <f>G5*D5</f>
        <v>4255.01</v>
      </c>
      <c r="I5" s="13">
        <f>ROUND(H5*1.2,3)</f>
        <v>5106.0119999999997</v>
      </c>
    </row>
    <row r="6" spans="1:9" ht="25.5" x14ac:dyDescent="0.2">
      <c r="A6" s="8" t="s">
        <v>14</v>
      </c>
      <c r="B6" s="9" t="s">
        <v>15</v>
      </c>
      <c r="C6" s="10" t="s">
        <v>16</v>
      </c>
      <c r="D6" s="11">
        <v>1</v>
      </c>
      <c r="E6" s="12">
        <f>866.6*0.5</f>
        <v>433.3</v>
      </c>
      <c r="F6" s="9">
        <v>1</v>
      </c>
      <c r="G6" s="9">
        <f>E6*F6</f>
        <v>433.3</v>
      </c>
      <c r="H6" s="13">
        <f>G6*D6</f>
        <v>433.3</v>
      </c>
      <c r="I6" s="13">
        <f>ROUND(H6*1.2,3)</f>
        <v>519.96</v>
      </c>
    </row>
    <row r="7" spans="1:9" ht="39" customHeight="1" x14ac:dyDescent="0.2">
      <c r="A7" s="8" t="s">
        <v>17</v>
      </c>
      <c r="B7" s="9" t="s">
        <v>12</v>
      </c>
      <c r="C7" s="10" t="s">
        <v>18</v>
      </c>
      <c r="D7" s="11">
        <v>2</v>
      </c>
      <c r="E7" s="12">
        <v>143.66</v>
      </c>
      <c r="F7" s="9">
        <v>2.39</v>
      </c>
      <c r="G7" s="9">
        <f>E7*F7</f>
        <v>343.34739999999999</v>
      </c>
      <c r="H7" s="13">
        <f>G7*D7</f>
        <v>686.69479999999999</v>
      </c>
      <c r="I7" s="13">
        <f>ROUND(H7*1.2,3)</f>
        <v>824.03399999999999</v>
      </c>
    </row>
    <row r="8" spans="1:9" ht="54.75" customHeight="1" x14ac:dyDescent="0.2">
      <c r="A8" s="9" t="s">
        <v>19</v>
      </c>
      <c r="B8" s="9" t="s">
        <v>20</v>
      </c>
      <c r="C8" s="10" t="s">
        <v>21</v>
      </c>
      <c r="D8" s="11">
        <v>1</v>
      </c>
      <c r="E8" s="12">
        <v>15877.84</v>
      </c>
      <c r="F8" s="9">
        <v>1.81</v>
      </c>
      <c r="G8" s="9">
        <f>E8*F8</f>
        <v>28738.8904</v>
      </c>
      <c r="H8" s="13">
        <f>G8*D8</f>
        <v>28738.8904</v>
      </c>
      <c r="I8" s="13">
        <f>ROUND(G8*1.2,3)</f>
        <v>34486.667999999998</v>
      </c>
    </row>
    <row r="9" spans="1:9" ht="127.5" x14ac:dyDescent="0.2">
      <c r="A9" s="8" t="s">
        <v>22</v>
      </c>
      <c r="B9" s="9" t="s">
        <v>23</v>
      </c>
      <c r="C9" s="10" t="s">
        <v>24</v>
      </c>
      <c r="D9" s="11">
        <v>2</v>
      </c>
      <c r="E9" s="12">
        <v>1964.59</v>
      </c>
      <c r="F9" s="9">
        <v>2.1</v>
      </c>
      <c r="G9" s="9">
        <f>E9*F9</f>
        <v>4125.6390000000001</v>
      </c>
      <c r="H9" s="13">
        <f>G9*D9</f>
        <v>8251.2780000000002</v>
      </c>
      <c r="I9" s="13">
        <f>ROUND(H9*1.2,3)</f>
        <v>9901.5339999999997</v>
      </c>
    </row>
    <row r="10" spans="1:9" ht="27" customHeight="1" x14ac:dyDescent="0.2">
      <c r="A10" s="9" t="s">
        <v>25</v>
      </c>
      <c r="B10" s="9">
        <v>0.4</v>
      </c>
      <c r="C10" s="10" t="s">
        <v>26</v>
      </c>
      <c r="D10" s="14">
        <v>1.0200000000000001E-2</v>
      </c>
      <c r="E10" s="12">
        <v>587</v>
      </c>
      <c r="F10" s="9">
        <v>2.2599999999999998</v>
      </c>
      <c r="G10" s="9">
        <f t="shared" ref="G10" si="0">E10*F10</f>
        <v>1326.62</v>
      </c>
      <c r="H10" s="13">
        <f>ROUND(G10*D10,3)</f>
        <v>13.532</v>
      </c>
      <c r="I10" s="13">
        <f t="shared" ref="I10:I12" si="1">ROUND(H10*1.2,3)</f>
        <v>16.238</v>
      </c>
    </row>
    <row r="11" spans="1:9" ht="27" customHeight="1" x14ac:dyDescent="0.2">
      <c r="A11" s="9" t="s">
        <v>27</v>
      </c>
      <c r="B11" s="9">
        <v>0.4</v>
      </c>
      <c r="C11" s="10" t="s">
        <v>28</v>
      </c>
      <c r="D11" s="14">
        <f>50/1000</f>
        <v>0.05</v>
      </c>
      <c r="E11" s="12">
        <v>879.54</v>
      </c>
      <c r="F11" s="9">
        <v>2.2599999999999998</v>
      </c>
      <c r="G11" s="9">
        <f>E11*F11</f>
        <v>1987.7603999999997</v>
      </c>
      <c r="H11" s="13">
        <f>ROUND(G11*D11,3)</f>
        <v>99.388000000000005</v>
      </c>
      <c r="I11" s="13">
        <f t="shared" si="1"/>
        <v>119.26600000000001</v>
      </c>
    </row>
    <row r="12" spans="1:9" ht="27" customHeight="1" x14ac:dyDescent="0.2">
      <c r="A12" s="9" t="s">
        <v>29</v>
      </c>
      <c r="B12" s="9">
        <v>0.4</v>
      </c>
      <c r="C12" s="10" t="s">
        <v>30</v>
      </c>
      <c r="D12" s="14">
        <f>30.6/1000</f>
        <v>3.0600000000000002E-2</v>
      </c>
      <c r="E12" s="12">
        <v>1017.44</v>
      </c>
      <c r="F12" s="9">
        <v>2.2599999999999998</v>
      </c>
      <c r="G12" s="9">
        <f>E12*F12</f>
        <v>2299.4144000000001</v>
      </c>
      <c r="H12" s="13">
        <f>ROUND(G12*D12,3)</f>
        <v>70.361999999999995</v>
      </c>
      <c r="I12" s="13">
        <f t="shared" si="1"/>
        <v>84.433999999999997</v>
      </c>
    </row>
    <row r="13" spans="1:9" ht="26.25" customHeight="1" x14ac:dyDescent="0.2">
      <c r="A13" s="15"/>
      <c r="B13" s="15"/>
      <c r="C13" s="15"/>
      <c r="D13" s="16"/>
      <c r="E13" s="16"/>
      <c r="F13" s="15"/>
      <c r="G13" s="17" t="s">
        <v>31</v>
      </c>
      <c r="H13" s="18">
        <f>SUM(H5:H12)</f>
        <v>42548.455199999997</v>
      </c>
      <c r="I13" s="18">
        <f>SUM(I5:I12)</f>
        <v>51058.146000000001</v>
      </c>
    </row>
    <row r="14" spans="1:9" x14ac:dyDescent="0.2">
      <c r="B14" s="2"/>
    </row>
    <row r="15" spans="1:9" ht="14.25" customHeight="1" x14ac:dyDescent="0.2"/>
    <row r="16" spans="1:9" x14ac:dyDescent="0.2">
      <c r="A16" s="20" t="s">
        <v>32</v>
      </c>
      <c r="B16" s="20"/>
      <c r="C16" s="20"/>
      <c r="D16" s="20"/>
      <c r="E16" s="20"/>
      <c r="F16" s="20"/>
      <c r="G16" s="20"/>
      <c r="H16" s="20"/>
      <c r="I16" s="20"/>
    </row>
    <row r="17" spans="1:9" x14ac:dyDescent="0.2">
      <c r="A17" s="20"/>
      <c r="B17" s="20"/>
      <c r="C17" s="20"/>
      <c r="D17" s="20"/>
      <c r="E17" s="20"/>
      <c r="F17" s="20"/>
      <c r="G17" s="20"/>
      <c r="H17" s="20"/>
      <c r="I17" s="20"/>
    </row>
    <row r="18" spans="1:9" x14ac:dyDescent="0.2">
      <c r="B18" s="2"/>
    </row>
    <row r="19" spans="1:9" x14ac:dyDescent="0.2">
      <c r="B19" s="2"/>
    </row>
  </sheetData>
  <mergeCells count="10">
    <mergeCell ref="A16:I17"/>
    <mergeCell ref="A1:I1"/>
    <mergeCell ref="A3:A4"/>
    <mergeCell ref="B3:B4"/>
    <mergeCell ref="C3:C4"/>
    <mergeCell ref="D3:D4"/>
    <mergeCell ref="E3:E4"/>
    <mergeCell ref="F3:F4"/>
    <mergeCell ref="G3:G4"/>
    <mergeCell ref="H3:I3"/>
  </mergeCells>
  <pageMargins left="0.7" right="0.7" top="0.75" bottom="0.75" header="0.3" footer="0.3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</vt:lpstr>
      <vt:lpstr>'2027'!Область_печати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Дацюк Виталий Васильевич</dc:creator>
  <cp:lastModifiedBy>Дацюк Виталий Васильевич</cp:lastModifiedBy>
  <dcterms:created xsi:type="dcterms:W3CDTF">2026-05-27T12:29:00Z</dcterms:created>
  <dcterms:modified xsi:type="dcterms:W3CDTF">2026-05-27T12:29:52Z</dcterms:modified>
</cp:coreProperties>
</file>